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N:\AOK_Gesamt\Team Zentrale Vergabestelle\02_Vergabeverfahren\01_laufend\351_Oranienburg\27.05.2026\Final\"/>
    </mc:Choice>
  </mc:AlternateContent>
  <xr:revisionPtr revIDLastSave="0" documentId="8_{ADCF20C4-F920-4A16-A833-AAB10B73B5DB}" xr6:coauthVersionLast="47" xr6:coauthVersionMax="47" xr10:uidLastSave="{00000000-0000-0000-0000-000000000000}"/>
  <bookViews>
    <workbookView xWindow="-108" yWindow="-108" windowWidth="23256" windowHeight="13896" activeTab="3" xr2:uid="{309732DD-1234-445B-B08E-4C217E0BA489}"/>
  </bookViews>
  <sheets>
    <sheet name="Wertungsübersicht" sheetId="2" r:id="rId1"/>
    <sheet name="LOS 1 - Preis" sheetId="1" r:id="rId2"/>
    <sheet name="LOS 2 - Preis" sheetId="7" r:id="rId3"/>
    <sheet name="LOS 3 - Preis" sheetId="8" r:id="rId4"/>
  </sheets>
  <definedNames>
    <definedName name="_xlnm.Print_Titles" localSheetId="1">'LOS 1 - Preis'!$1:$4</definedName>
    <definedName name="_xlnm.Print_Titles" localSheetId="2">'LOS 2 - Preis'!$1:$4</definedName>
    <definedName name="_xlnm.Print_Titles" localSheetId="0">Wertungsübersicht!$1:$4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3" i="8" l="1"/>
  <c r="B3" i="7"/>
  <c r="B3" i="1" l="1"/>
</calcChain>
</file>

<file path=xl/sharedStrings.xml><?xml version="1.0" encoding="utf-8"?>
<sst xmlns="http://schemas.openxmlformats.org/spreadsheetml/2006/main" count="58" uniqueCount="26">
  <si>
    <t>AOK Nordost. Die Gesundheitskasse.</t>
  </si>
  <si>
    <t>WERTUNGSMATRIX</t>
  </si>
  <si>
    <t>Zuschlagskriterien</t>
  </si>
  <si>
    <r>
      <t>Die Wertung der Angebote erfolgt nach de</t>
    </r>
    <r>
      <rPr>
        <sz val="11"/>
        <color theme="1"/>
        <rFont val="Arial"/>
        <family val="2"/>
      </rPr>
      <t>m Kriterium Preis.</t>
    </r>
  </si>
  <si>
    <t>Sofern zwei oder mehrere Angebote denselben Angebotspreis (identisch) aufweisen, entscheidet das Los. Hierzu werden die Namen der Bieter jeweils auf ein separates Blatt geschrieben und in einen Briefumschlag eingelegt. Die Briefumschläge sind genau identisch. Sodann wird ein bislang mit dem Verfahren nicht betrauter Mitarbeiter, der das Verfahren durchführenden Auftraggeberin, einen Briefumschlag ziehen. Der Zuschlag wird auf das Angebot des Bieters erteilt werden, dessen Name auf dem in den Briefumschlag eingelegten Blatt steht.</t>
  </si>
  <si>
    <t>LOS 1</t>
  </si>
  <si>
    <t>Wertung "Preis"</t>
  </si>
  <si>
    <t xml:space="preserve">Bei der preislichen Bewertung wird der abgegebene Gesamtpreis (=Summe der Wertungspreise ohne Umsatzsteuer) der Bieter (B.03_Preisblatt) zueinander ins Verhältnis gesetzt. Die Gesamtpreise der Bieter werden aufsteigend in eine Rangfolge gebracht. 
Das Angebot mit dem niedrigsten Gesamtpreis erhält den Rang 1. Das Angebot mit dem zweitniedrigsten Gesamtpreis erhält den Rang 2. Das Angebot mit dem drittniedrigsten Gesamtpreis erhält den Rang 3 usw.
</t>
  </si>
  <si>
    <t>Beispiel</t>
  </si>
  <si>
    <t>#</t>
  </si>
  <si>
    <t>Bieter</t>
  </si>
  <si>
    <t>Gesamtpreis</t>
  </si>
  <si>
    <t>Erreichter Rang</t>
  </si>
  <si>
    <t>EUR ohne USt.</t>
  </si>
  <si>
    <t>Rang</t>
  </si>
  <si>
    <t>A</t>
  </si>
  <si>
    <t>Bieter A</t>
  </si>
  <si>
    <t>B</t>
  </si>
  <si>
    <t>Bieter B</t>
  </si>
  <si>
    <t>C</t>
  </si>
  <si>
    <t>Bieter C</t>
  </si>
  <si>
    <t>LOS 2</t>
  </si>
  <si>
    <t>Bei der preislichen Bewertung wird der abgegebene Gesamtpreis (=Summe der Wertungspreise ohne Umsatzsteuer) der Bieter (B.03_Preisblatt) zueinander ins Verhältnis gesetzt. Die Gesamtpreise der Bieter werden aufsteigend in eine Rangfolge gebracht. 
Das Angebot mit dem niedrigsten Gesamtpreis erhält den Rang 1. Das Angebot mit dem zweitniedrigsten Gesamtpreis erhält den Rang 2. Das Angebot mit dem drittniedrigsten Gesamtpreis erhält den Rang 3 usw.</t>
  </si>
  <si>
    <r>
      <t>Umbau Servicecenter vom Erdgeschoss in das 1.OG in 16515</t>
    </r>
    <r>
      <rPr>
        <sz val="11"/>
        <color theme="1"/>
        <rFont val="AOK Buenos Aires SemiBold"/>
      </rPr>
      <t xml:space="preserve"> </t>
    </r>
    <r>
      <rPr>
        <sz val="11"/>
        <color rgb="FF005E3F"/>
        <rFont val="AOK Buenos Aires SemiBold"/>
      </rPr>
      <t>Oranienburg (351)</t>
    </r>
  </si>
  <si>
    <t>LOS 3</t>
  </si>
  <si>
    <t xml:space="preserve">Bieter können Angebote für ein einzelnes Los, mehrere Lose oder sämtliche Lose abgeben.
Die Zuschlagsentscheidung kann losweise oder für mehrere Lose gemeinsam erfolgen. 
Zusätzlich zu Nachlässen oder Preisvorteilen je Los können Nachlässe oder Preisvorteile für den Fall angeboten werden, dass mehrere oder sämtliche Lose an denselben Bieter vergeben werden. 
Der Auftraggeber berücksichtigt solche Nachlässe bei der Ermittlung des wirtschaftlichsten Angebots, sofern sie eindeutig und nachvollziehbar ausgewiesen sind. 
Es werden nur Preisnachlässe gewertet, die - ohne Bedingungen als Vomhundertsatz auf die Abrechnungssumme gewährt werden und - an der im Preisblatt bezeichneten Stelle aufgeführt sind.   
Nicht zu wertende Preisnachlässe bleiben Inhalt des Angebotes und werden im Fall der Auftragserteilung Vertragsinhalt.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</si>
</sst>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1"/>
      <color theme="1"/>
      <name val="Arial"/>
      <family val="2"/>
    </font>
    <font>
      <b/>
      <sz val="10"/>
      <color theme="0"/>
      <name val="Arial"/>
      <family val="2"/>
    </font>
    <font>
      <b/>
      <sz val="10"/>
      <color theme="1"/>
      <name val="Arial"/>
      <family val="2"/>
    </font>
    <font>
      <sz val="9"/>
      <color theme="1"/>
      <name val="Arial"/>
      <family val="2"/>
    </font>
    <font>
      <b/>
      <sz val="13"/>
      <color rgb="FF005E3F"/>
      <name val="AOK Buenos Aires SemiBold"/>
    </font>
    <font>
      <sz val="11"/>
      <color rgb="FF005E3F"/>
      <name val="AOK Buenos Aires SemiBold"/>
    </font>
    <font>
      <b/>
      <sz val="11"/>
      <color rgb="FF005E3F"/>
      <name val="AOK Buenos Aires SemiBold"/>
    </font>
    <font>
      <b/>
      <sz val="11"/>
      <color theme="1"/>
      <name val="Arial"/>
      <family val="2"/>
    </font>
    <font>
      <sz val="11"/>
      <name val="Arial"/>
      <family val="2"/>
    </font>
    <font>
      <b/>
      <sz val="10"/>
      <name val="Arial"/>
      <family val="2"/>
    </font>
    <font>
      <b/>
      <sz val="11"/>
      <name val="Arial"/>
      <family val="2"/>
    </font>
    <font>
      <sz val="10"/>
      <color theme="1"/>
      <name val="Arial"/>
      <family val="2"/>
    </font>
    <font>
      <u/>
      <sz val="11"/>
      <color theme="1"/>
      <name val="Arial"/>
      <family val="2"/>
    </font>
    <font>
      <sz val="10"/>
      <color rgb="FF005E3F"/>
      <name val="Arial"/>
      <family val="2"/>
    </font>
    <font>
      <sz val="10"/>
      <color rgb="FFC00000"/>
      <name val="Arial"/>
      <family val="2"/>
    </font>
    <font>
      <b/>
      <sz val="9"/>
      <color theme="0"/>
      <name val="Arial"/>
      <family val="2"/>
    </font>
    <font>
      <strike/>
      <sz val="11"/>
      <color theme="1"/>
      <name val="Arial"/>
      <family val="2"/>
    </font>
    <font>
      <sz val="11"/>
      <color rgb="FF000000"/>
      <name val="Arial"/>
      <family val="2"/>
      <charset val="1"/>
    </font>
    <font>
      <sz val="11"/>
      <color rgb="FF000000"/>
      <name val="Arial"/>
      <family val="2"/>
    </font>
    <font>
      <sz val="11"/>
      <color theme="1"/>
      <name val="AOK Buenos Aires SemiBold"/>
    </font>
  </fonts>
  <fills count="6">
    <fill>
      <patternFill patternType="none"/>
    </fill>
    <fill>
      <patternFill patternType="gray125"/>
    </fill>
    <fill>
      <patternFill patternType="solid">
        <fgColor rgb="FF005E3F"/>
        <bgColor indexed="64"/>
      </patternFill>
    </fill>
    <fill>
      <patternFill patternType="solid">
        <fgColor theme="0"/>
        <bgColor indexed="64"/>
      </patternFill>
    </fill>
    <fill>
      <patternFill patternType="solid">
        <fgColor rgb="FF60D26D"/>
        <bgColor indexed="64"/>
      </patternFill>
    </fill>
    <fill>
      <patternFill patternType="solid">
        <fgColor rgb="FFC00000"/>
        <bgColor indexed="64"/>
      </patternFill>
    </fill>
  </fills>
  <borders count="10">
    <border>
      <left/>
      <right/>
      <top/>
      <bottom/>
      <diagonal/>
    </border>
    <border>
      <left style="thin">
        <color rgb="FF005E3F"/>
      </left>
      <right style="hair">
        <color rgb="FF005E3F"/>
      </right>
      <top style="thin">
        <color rgb="FF005E3F"/>
      </top>
      <bottom style="hair">
        <color rgb="FF005E3F"/>
      </bottom>
      <diagonal/>
    </border>
    <border>
      <left style="hair">
        <color rgb="FF005E3F"/>
      </left>
      <right style="hair">
        <color rgb="FF005E3F"/>
      </right>
      <top style="thin">
        <color rgb="FF005E3F"/>
      </top>
      <bottom style="hair">
        <color rgb="FF005E3F"/>
      </bottom>
      <diagonal/>
    </border>
    <border>
      <left style="hair">
        <color rgb="FF005E3F"/>
      </left>
      <right style="thin">
        <color rgb="FF005E3F"/>
      </right>
      <top style="thin">
        <color rgb="FF005E3F"/>
      </top>
      <bottom style="hair">
        <color rgb="FF005E3F"/>
      </bottom>
      <diagonal/>
    </border>
    <border>
      <left style="thin">
        <color rgb="FF005E3F"/>
      </left>
      <right style="hair">
        <color rgb="FF005E3F"/>
      </right>
      <top style="hair">
        <color rgb="FF005E3F"/>
      </top>
      <bottom style="hair">
        <color rgb="FF005E3F"/>
      </bottom>
      <diagonal/>
    </border>
    <border>
      <left style="hair">
        <color rgb="FF005E3F"/>
      </left>
      <right style="hair">
        <color rgb="FF005E3F"/>
      </right>
      <top style="hair">
        <color rgb="FF005E3F"/>
      </top>
      <bottom style="hair">
        <color rgb="FF005E3F"/>
      </bottom>
      <diagonal/>
    </border>
    <border>
      <left style="hair">
        <color rgb="FF005E3F"/>
      </left>
      <right style="thin">
        <color rgb="FF005E3F"/>
      </right>
      <top style="hair">
        <color rgb="FF005E3F"/>
      </top>
      <bottom style="hair">
        <color rgb="FF005E3F"/>
      </bottom>
      <diagonal/>
    </border>
    <border>
      <left style="thin">
        <color rgb="FF005E3F"/>
      </left>
      <right style="hair">
        <color rgb="FF005E3F"/>
      </right>
      <top style="hair">
        <color rgb="FF005E3F"/>
      </top>
      <bottom style="thin">
        <color rgb="FF005E3F"/>
      </bottom>
      <diagonal/>
    </border>
    <border>
      <left style="hair">
        <color rgb="FF005E3F"/>
      </left>
      <right style="hair">
        <color rgb="FF005E3F"/>
      </right>
      <top style="hair">
        <color rgb="FF005E3F"/>
      </top>
      <bottom style="thin">
        <color rgb="FF005E3F"/>
      </bottom>
      <diagonal/>
    </border>
    <border>
      <left style="hair">
        <color rgb="FF005E3F"/>
      </left>
      <right style="thin">
        <color rgb="FF005E3F"/>
      </right>
      <top style="hair">
        <color rgb="FF005E3F"/>
      </top>
      <bottom style="thin">
        <color rgb="FF005E3F"/>
      </bottom>
      <diagonal/>
    </border>
  </borders>
  <cellStyleXfs count="1">
    <xf numFmtId="0" fontId="0" fillId="0" borderId="0"/>
  </cellStyleXfs>
  <cellXfs count="47">
    <xf numFmtId="0" fontId="0" fillId="0" borderId="0" xfId="0"/>
    <xf numFmtId="0" fontId="0" fillId="3" borderId="0" xfId="0" applyFill="1"/>
    <xf numFmtId="0" fontId="3" fillId="3" borderId="0" xfId="0" applyFont="1" applyFill="1"/>
    <xf numFmtId="0" fontId="0" fillId="3" borderId="0" xfId="0" applyFill="1" applyAlignment="1">
      <alignment vertical="top"/>
    </xf>
    <xf numFmtId="0" fontId="4" fillId="3" borderId="0" xfId="0" applyFont="1" applyFill="1"/>
    <xf numFmtId="0" fontId="5" fillId="3" borderId="0" xfId="0" applyFont="1" applyFill="1"/>
    <xf numFmtId="0" fontId="6" fillId="3" borderId="0" xfId="0" applyFont="1" applyFill="1" applyAlignment="1">
      <alignment vertical="center"/>
    </xf>
    <xf numFmtId="0" fontId="1" fillId="3" borderId="0" xfId="0" applyFont="1" applyFill="1"/>
    <xf numFmtId="0" fontId="0" fillId="0" borderId="0" xfId="0" applyAlignment="1">
      <alignment vertical="top"/>
    </xf>
    <xf numFmtId="0" fontId="3" fillId="0" borderId="0" xfId="0" applyFont="1"/>
    <xf numFmtId="0" fontId="8" fillId="0" borderId="0" xfId="0" applyFont="1"/>
    <xf numFmtId="0" fontId="7" fillId="0" borderId="0" xfId="0" applyFont="1"/>
    <xf numFmtId="0" fontId="8" fillId="3" borderId="0" xfId="0" applyFont="1" applyFill="1"/>
    <xf numFmtId="0" fontId="10" fillId="3" borderId="0" xfId="0" applyFont="1" applyFill="1"/>
    <xf numFmtId="0" fontId="9" fillId="3" borderId="0" xfId="0" applyFont="1" applyFill="1"/>
    <xf numFmtId="0" fontId="7" fillId="3" borderId="0" xfId="0" applyFont="1" applyFill="1"/>
    <xf numFmtId="0" fontId="7" fillId="3" borderId="0" xfId="0" applyFont="1" applyFill="1" applyAlignment="1">
      <alignment vertical="top"/>
    </xf>
    <xf numFmtId="0" fontId="7" fillId="3" borderId="0" xfId="0" applyFont="1" applyFill="1" applyAlignment="1">
      <alignment vertical="top" wrapText="1"/>
    </xf>
    <xf numFmtId="0" fontId="12" fillId="3" borderId="0" xfId="0" applyFont="1" applyFill="1" applyAlignment="1">
      <alignment vertical="top"/>
    </xf>
    <xf numFmtId="0" fontId="15" fillId="5" borderId="0" xfId="0" applyFont="1" applyFill="1" applyAlignment="1">
      <alignment horizontal="center" vertical="center"/>
    </xf>
    <xf numFmtId="0" fontId="16" fillId="3" borderId="0" xfId="0" applyFont="1" applyFill="1"/>
    <xf numFmtId="0" fontId="1" fillId="2" borderId="1" xfId="0" applyFont="1" applyFill="1" applyBorder="1" applyAlignment="1">
      <alignment vertical="top" wrapText="1"/>
    </xf>
    <xf numFmtId="0" fontId="1" fillId="2" borderId="2" xfId="0" applyFont="1" applyFill="1" applyBorder="1" applyAlignment="1">
      <alignment vertical="top" wrapText="1"/>
    </xf>
    <xf numFmtId="0" fontId="1" fillId="2" borderId="3" xfId="0" applyFont="1" applyFill="1" applyBorder="1" applyAlignment="1">
      <alignment vertical="top" wrapText="1"/>
    </xf>
    <xf numFmtId="0" fontId="11" fillId="4" borderId="4" xfId="0" applyFont="1" applyFill="1" applyBorder="1" applyAlignment="1">
      <alignment horizontal="right"/>
    </xf>
    <xf numFmtId="0" fontId="11" fillId="4" borderId="5" xfId="0" applyFont="1" applyFill="1" applyBorder="1"/>
    <xf numFmtId="0" fontId="11" fillId="4" borderId="6" xfId="0" applyFont="1" applyFill="1" applyBorder="1" applyAlignment="1">
      <alignment horizontal="left"/>
    </xf>
    <xf numFmtId="0" fontId="2" fillId="3" borderId="4" xfId="0" applyFont="1" applyFill="1" applyBorder="1" applyAlignment="1">
      <alignment horizontal="left"/>
    </xf>
    <xf numFmtId="0" fontId="2" fillId="3" borderId="5" xfId="0" applyFont="1" applyFill="1" applyBorder="1"/>
    <xf numFmtId="3" fontId="13" fillId="3" borderId="5" xfId="0" applyNumberFormat="1" applyFont="1" applyFill="1" applyBorder="1"/>
    <xf numFmtId="1" fontId="11" fillId="3" borderId="6" xfId="0" applyNumberFormat="1" applyFont="1" applyFill="1" applyBorder="1" applyAlignment="1">
      <alignment horizontal="center"/>
    </xf>
    <xf numFmtId="3" fontId="14" fillId="3" borderId="5" xfId="0" applyNumberFormat="1" applyFont="1" applyFill="1" applyBorder="1"/>
    <xf numFmtId="0" fontId="2" fillId="3" borderId="7" xfId="0" applyFont="1" applyFill="1" applyBorder="1" applyAlignment="1">
      <alignment horizontal="left"/>
    </xf>
    <xf numFmtId="0" fontId="2" fillId="3" borderId="8" xfId="0" applyFont="1" applyFill="1" applyBorder="1"/>
    <xf numFmtId="3" fontId="11" fillId="3" borderId="8" xfId="0" applyNumberFormat="1" applyFont="1" applyFill="1" applyBorder="1"/>
    <xf numFmtId="1" fontId="11" fillId="3" borderId="9" xfId="0" applyNumberFormat="1" applyFont="1" applyFill="1" applyBorder="1" applyAlignment="1">
      <alignment horizontal="center"/>
    </xf>
    <xf numFmtId="0" fontId="8" fillId="3" borderId="0" xfId="0" applyFont="1" applyFill="1" applyAlignment="1">
      <alignment vertical="top" wrapText="1"/>
    </xf>
    <xf numFmtId="0" fontId="17" fillId="0" borderId="0" xfId="0" applyFont="1"/>
    <xf numFmtId="0" fontId="0" fillId="3" borderId="0" xfId="0" applyFill="1" applyAlignment="1">
      <alignment horizontal="left" vertical="top"/>
    </xf>
    <xf numFmtId="0" fontId="5" fillId="0" borderId="0" xfId="0" applyFont="1" applyAlignment="1">
      <alignment vertical="center"/>
    </xf>
    <xf numFmtId="0" fontId="0" fillId="3" borderId="0" xfId="0" applyFill="1" applyAlignment="1">
      <alignment vertical="top" wrapText="1"/>
    </xf>
    <xf numFmtId="0" fontId="0" fillId="0" borderId="0" xfId="0" applyAlignment="1">
      <alignment vertical="top" wrapText="1"/>
    </xf>
    <xf numFmtId="0" fontId="0" fillId="3" borderId="0" xfId="0" applyFill="1" applyAlignment="1">
      <alignment horizontal="left" vertical="top"/>
    </xf>
    <xf numFmtId="0" fontId="18" fillId="3" borderId="0" xfId="0" applyFont="1" applyFill="1" applyAlignment="1">
      <alignment horizontal="left" vertical="top" wrapText="1"/>
    </xf>
    <xf numFmtId="0" fontId="0" fillId="3" borderId="0" xfId="0" applyFill="1" applyAlignment="1">
      <alignment horizontal="left" vertical="top" wrapText="1"/>
    </xf>
    <xf numFmtId="0" fontId="7" fillId="3" borderId="0" xfId="0" applyFont="1" applyFill="1" applyAlignment="1">
      <alignment horizontal="left" vertical="top"/>
    </xf>
    <xf numFmtId="0" fontId="8" fillId="3" borderId="0" xfId="0" applyFont="1" applyFill="1" applyAlignment="1">
      <alignment horizontal="left" vertical="top" wrapText="1"/>
    </xf>
  </cellXfs>
  <cellStyles count="1">
    <cellStyle name="Standard" xfId="0" builtinId="0"/>
  </cellStyles>
  <dxfs count="0"/>
  <tableStyles count="0" defaultTableStyle="TableStyleMedium2" defaultPivotStyle="PivotStyleLight16"/>
  <colors>
    <mruColors>
      <color rgb="FF005E3F"/>
      <color rgb="FF17AB41"/>
      <color rgb="FFEBFAE8"/>
      <color rgb="FF60D26D"/>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xdr:from>
      <xdr:col>0</xdr:col>
      <xdr:colOff>48259</xdr:colOff>
      <xdr:row>1</xdr:row>
      <xdr:rowOff>81280</xdr:rowOff>
    </xdr:from>
    <xdr:to>
      <xdr:col>10</xdr:col>
      <xdr:colOff>251809</xdr:colOff>
      <xdr:row>1</xdr:row>
      <xdr:rowOff>81280</xdr:rowOff>
    </xdr:to>
    <xdr:cxnSp macro="">
      <xdr:nvCxnSpPr>
        <xdr:cNvPr id="2" name="Gerade Verbindung mit Pfeil 1">
          <a:extLst>
            <a:ext uri="{FF2B5EF4-FFF2-40B4-BE49-F238E27FC236}">
              <a16:creationId xmlns:a16="http://schemas.microsoft.com/office/drawing/2014/main" id="{FB61A103-08C6-4028-86EF-3515BD26A73B}"/>
            </a:ext>
          </a:extLst>
        </xdr:cNvPr>
        <xdr:cNvCxnSpPr>
          <a:cxnSpLocks noChangeShapeType="1"/>
        </xdr:cNvCxnSpPr>
      </xdr:nvCxnSpPr>
      <xdr:spPr bwMode="auto">
        <a:xfrm>
          <a:off x="48259" y="424180"/>
          <a:ext cx="8985600" cy="0"/>
        </a:xfrm>
        <a:prstGeom prst="straightConnector1">
          <a:avLst/>
        </a:prstGeom>
        <a:noFill/>
        <a:ln w="19050">
          <a:solidFill>
            <a:srgbClr val="005E3F"/>
          </a:solidFill>
          <a:round/>
          <a:headEnd/>
          <a:tailEnd/>
        </a:ln>
        <a:extLst>
          <a:ext uri="{909E8E84-426E-40DD-AFC4-6F175D3DCCD1}">
            <a14:hiddenFill xmlns:a14="http://schemas.microsoft.com/office/drawing/2010/main">
              <a:noFill/>
            </a14:hiddenFill>
          </a:ext>
        </a:extLst>
      </xdr:spPr>
    </xdr:cxnSp>
    <xdr:clientData/>
  </xdr:twoCellAnchor>
  <xdr:twoCellAnchor editAs="oneCell">
    <xdr:from>
      <xdr:col>8</xdr:col>
      <xdr:colOff>670560</xdr:colOff>
      <xdr:row>0</xdr:row>
      <xdr:rowOff>13335</xdr:rowOff>
    </xdr:from>
    <xdr:to>
      <xdr:col>10</xdr:col>
      <xdr:colOff>157480</xdr:colOff>
      <xdr:row>1</xdr:row>
      <xdr:rowOff>29845</xdr:rowOff>
    </xdr:to>
    <xdr:pic>
      <xdr:nvPicPr>
        <xdr:cNvPr id="3" name="Grafik 2">
          <a:extLst>
            <a:ext uri="{FF2B5EF4-FFF2-40B4-BE49-F238E27FC236}">
              <a16:creationId xmlns:a16="http://schemas.microsoft.com/office/drawing/2014/main" id="{46015373-3D8B-4222-9B6E-92728C5CB1A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776210" y="13335"/>
          <a:ext cx="1163320" cy="359410"/>
        </a:xfrm>
        <a:prstGeom prst="rect">
          <a:avLst/>
        </a:prstGeom>
        <a:noFill/>
        <a:ln w="190500">
          <a:no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69215</xdr:colOff>
      <xdr:row>1</xdr:row>
      <xdr:rowOff>81280</xdr:rowOff>
    </xdr:from>
    <xdr:to>
      <xdr:col>6</xdr:col>
      <xdr:colOff>4535</xdr:colOff>
      <xdr:row>1</xdr:row>
      <xdr:rowOff>81280</xdr:rowOff>
    </xdr:to>
    <xdr:cxnSp macro="">
      <xdr:nvCxnSpPr>
        <xdr:cNvPr id="3" name="Gerade Verbindung mit Pfeil 2">
          <a:extLst>
            <a:ext uri="{FF2B5EF4-FFF2-40B4-BE49-F238E27FC236}">
              <a16:creationId xmlns:a16="http://schemas.microsoft.com/office/drawing/2014/main" id="{61A8D29C-25E2-CAB6-926C-E81EBF845654}"/>
            </a:ext>
          </a:extLst>
        </xdr:cNvPr>
        <xdr:cNvCxnSpPr>
          <a:cxnSpLocks noChangeShapeType="1"/>
        </xdr:cNvCxnSpPr>
      </xdr:nvCxnSpPr>
      <xdr:spPr bwMode="auto">
        <a:xfrm>
          <a:off x="69215" y="424180"/>
          <a:ext cx="8984070" cy="0"/>
        </a:xfrm>
        <a:prstGeom prst="straightConnector1">
          <a:avLst/>
        </a:prstGeom>
        <a:noFill/>
        <a:ln w="19050">
          <a:solidFill>
            <a:srgbClr val="005E3F"/>
          </a:solidFill>
          <a:round/>
          <a:headEnd/>
          <a:tailEnd/>
        </a:ln>
        <a:extLst>
          <a:ext uri="{909E8E84-426E-40DD-AFC4-6F175D3DCCD1}">
            <a14:hiddenFill xmlns:a14="http://schemas.microsoft.com/office/drawing/2010/main">
              <a:noFill/>
            </a14:hiddenFill>
          </a:ext>
        </a:extLst>
      </xdr:spPr>
    </xdr:cxnSp>
    <xdr:clientData/>
  </xdr:twoCellAnchor>
  <xdr:twoCellAnchor>
    <xdr:from>
      <xdr:col>0</xdr:col>
      <xdr:colOff>48258</xdr:colOff>
      <xdr:row>1</xdr:row>
      <xdr:rowOff>81280</xdr:rowOff>
    </xdr:from>
    <xdr:to>
      <xdr:col>7</xdr:col>
      <xdr:colOff>661383</xdr:colOff>
      <xdr:row>1</xdr:row>
      <xdr:rowOff>81280</xdr:rowOff>
    </xdr:to>
    <xdr:cxnSp macro="">
      <xdr:nvCxnSpPr>
        <xdr:cNvPr id="6" name="Gerade Verbindung mit Pfeil 5">
          <a:extLst>
            <a:ext uri="{FF2B5EF4-FFF2-40B4-BE49-F238E27FC236}">
              <a16:creationId xmlns:a16="http://schemas.microsoft.com/office/drawing/2014/main" id="{CB6032D5-532C-4010-875E-7144E8303960}"/>
            </a:ext>
          </a:extLst>
        </xdr:cNvPr>
        <xdr:cNvCxnSpPr>
          <a:cxnSpLocks noChangeShapeType="1"/>
        </xdr:cNvCxnSpPr>
      </xdr:nvCxnSpPr>
      <xdr:spPr bwMode="auto">
        <a:xfrm>
          <a:off x="48258" y="424180"/>
          <a:ext cx="8985600" cy="0"/>
        </a:xfrm>
        <a:prstGeom prst="straightConnector1">
          <a:avLst/>
        </a:prstGeom>
        <a:noFill/>
        <a:ln w="19050">
          <a:solidFill>
            <a:srgbClr val="005E3F"/>
          </a:solidFill>
          <a:round/>
          <a:headEnd/>
          <a:tailEnd/>
        </a:ln>
        <a:extLst>
          <a:ext uri="{909E8E84-426E-40DD-AFC4-6F175D3DCCD1}">
            <a14:hiddenFill xmlns:a14="http://schemas.microsoft.com/office/drawing/2010/main">
              <a:noFill/>
            </a14:hiddenFill>
          </a:ext>
        </a:extLst>
      </xdr:spPr>
    </xdr:cxnSp>
    <xdr:clientData/>
  </xdr:twoCellAnchor>
  <xdr:twoCellAnchor editAs="oneCell">
    <xdr:from>
      <xdr:col>6</xdr:col>
      <xdr:colOff>314325</xdr:colOff>
      <xdr:row>0</xdr:row>
      <xdr:rowOff>41910</xdr:rowOff>
    </xdr:from>
    <xdr:to>
      <xdr:col>7</xdr:col>
      <xdr:colOff>639445</xdr:colOff>
      <xdr:row>1</xdr:row>
      <xdr:rowOff>58420</xdr:rowOff>
    </xdr:to>
    <xdr:pic>
      <xdr:nvPicPr>
        <xdr:cNvPr id="7" name="Grafik 6">
          <a:extLst>
            <a:ext uri="{FF2B5EF4-FFF2-40B4-BE49-F238E27FC236}">
              <a16:creationId xmlns:a16="http://schemas.microsoft.com/office/drawing/2014/main" id="{23886D4F-B279-478A-A5E3-37ECDF153B7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848600" y="41910"/>
          <a:ext cx="1163320" cy="359410"/>
        </a:xfrm>
        <a:prstGeom prst="rect">
          <a:avLst/>
        </a:prstGeom>
        <a:noFill/>
        <a:ln w="190500">
          <a:noFill/>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69215</xdr:colOff>
      <xdr:row>1</xdr:row>
      <xdr:rowOff>81280</xdr:rowOff>
    </xdr:from>
    <xdr:to>
      <xdr:col>6</xdr:col>
      <xdr:colOff>4535</xdr:colOff>
      <xdr:row>1</xdr:row>
      <xdr:rowOff>81280</xdr:rowOff>
    </xdr:to>
    <xdr:cxnSp macro="">
      <xdr:nvCxnSpPr>
        <xdr:cNvPr id="2" name="Gerade Verbindung mit Pfeil 1">
          <a:extLst>
            <a:ext uri="{FF2B5EF4-FFF2-40B4-BE49-F238E27FC236}">
              <a16:creationId xmlns:a16="http://schemas.microsoft.com/office/drawing/2014/main" id="{773A524B-4371-450C-9F74-3360E6BCECCE}"/>
            </a:ext>
          </a:extLst>
        </xdr:cNvPr>
        <xdr:cNvCxnSpPr>
          <a:cxnSpLocks noChangeShapeType="1"/>
        </xdr:cNvCxnSpPr>
      </xdr:nvCxnSpPr>
      <xdr:spPr bwMode="auto">
        <a:xfrm>
          <a:off x="69215" y="424180"/>
          <a:ext cx="7456260" cy="0"/>
        </a:xfrm>
        <a:prstGeom prst="straightConnector1">
          <a:avLst/>
        </a:prstGeom>
        <a:noFill/>
        <a:ln w="19050">
          <a:solidFill>
            <a:srgbClr val="005E3F"/>
          </a:solidFill>
          <a:round/>
          <a:headEnd/>
          <a:tailEnd/>
        </a:ln>
        <a:extLst>
          <a:ext uri="{909E8E84-426E-40DD-AFC4-6F175D3DCCD1}">
            <a14:hiddenFill xmlns:a14="http://schemas.microsoft.com/office/drawing/2010/main">
              <a:noFill/>
            </a14:hiddenFill>
          </a:ext>
        </a:extLst>
      </xdr:spPr>
    </xdr:cxnSp>
    <xdr:clientData/>
  </xdr:twoCellAnchor>
  <xdr:twoCellAnchor>
    <xdr:from>
      <xdr:col>0</xdr:col>
      <xdr:colOff>48258</xdr:colOff>
      <xdr:row>1</xdr:row>
      <xdr:rowOff>81280</xdr:rowOff>
    </xdr:from>
    <xdr:to>
      <xdr:col>7</xdr:col>
      <xdr:colOff>661383</xdr:colOff>
      <xdr:row>1</xdr:row>
      <xdr:rowOff>81280</xdr:rowOff>
    </xdr:to>
    <xdr:cxnSp macro="">
      <xdr:nvCxnSpPr>
        <xdr:cNvPr id="3" name="Gerade Verbindung mit Pfeil 2">
          <a:extLst>
            <a:ext uri="{FF2B5EF4-FFF2-40B4-BE49-F238E27FC236}">
              <a16:creationId xmlns:a16="http://schemas.microsoft.com/office/drawing/2014/main" id="{E64F0177-D9A4-43B3-B70F-540E58CD0CA8}"/>
            </a:ext>
          </a:extLst>
        </xdr:cNvPr>
        <xdr:cNvCxnSpPr>
          <a:cxnSpLocks noChangeShapeType="1"/>
        </xdr:cNvCxnSpPr>
      </xdr:nvCxnSpPr>
      <xdr:spPr bwMode="auto">
        <a:xfrm>
          <a:off x="48258" y="424180"/>
          <a:ext cx="8987505" cy="0"/>
        </a:xfrm>
        <a:prstGeom prst="straightConnector1">
          <a:avLst/>
        </a:prstGeom>
        <a:noFill/>
        <a:ln w="19050">
          <a:solidFill>
            <a:srgbClr val="005E3F"/>
          </a:solidFill>
          <a:round/>
          <a:headEnd/>
          <a:tailEnd/>
        </a:ln>
        <a:extLst>
          <a:ext uri="{909E8E84-426E-40DD-AFC4-6F175D3DCCD1}">
            <a14:hiddenFill xmlns:a14="http://schemas.microsoft.com/office/drawing/2010/main">
              <a:noFill/>
            </a14:hiddenFill>
          </a:ext>
        </a:extLst>
      </xdr:spPr>
    </xdr:cxnSp>
    <xdr:clientData/>
  </xdr:twoCellAnchor>
  <xdr:twoCellAnchor editAs="oneCell">
    <xdr:from>
      <xdr:col>6</xdr:col>
      <xdr:colOff>314325</xdr:colOff>
      <xdr:row>0</xdr:row>
      <xdr:rowOff>41910</xdr:rowOff>
    </xdr:from>
    <xdr:to>
      <xdr:col>7</xdr:col>
      <xdr:colOff>639445</xdr:colOff>
      <xdr:row>1</xdr:row>
      <xdr:rowOff>58420</xdr:rowOff>
    </xdr:to>
    <xdr:pic>
      <xdr:nvPicPr>
        <xdr:cNvPr id="4" name="Grafik 3">
          <a:extLst>
            <a:ext uri="{FF2B5EF4-FFF2-40B4-BE49-F238E27FC236}">
              <a16:creationId xmlns:a16="http://schemas.microsoft.com/office/drawing/2014/main" id="{0A6596AA-7E76-407C-A4E9-970ECCD8FAB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835265" y="41910"/>
          <a:ext cx="1178560" cy="359410"/>
        </a:xfrm>
        <a:prstGeom prst="rect">
          <a:avLst/>
        </a:prstGeom>
        <a:noFill/>
        <a:ln w="190500">
          <a:noFill/>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69215</xdr:colOff>
      <xdr:row>1</xdr:row>
      <xdr:rowOff>81280</xdr:rowOff>
    </xdr:from>
    <xdr:to>
      <xdr:col>6</xdr:col>
      <xdr:colOff>4535</xdr:colOff>
      <xdr:row>1</xdr:row>
      <xdr:rowOff>81280</xdr:rowOff>
    </xdr:to>
    <xdr:cxnSp macro="">
      <xdr:nvCxnSpPr>
        <xdr:cNvPr id="2" name="Gerade Verbindung mit Pfeil 1">
          <a:extLst>
            <a:ext uri="{FF2B5EF4-FFF2-40B4-BE49-F238E27FC236}">
              <a16:creationId xmlns:a16="http://schemas.microsoft.com/office/drawing/2014/main" id="{C606109A-A272-454E-BF6C-F3A9EF65471B}"/>
            </a:ext>
          </a:extLst>
        </xdr:cNvPr>
        <xdr:cNvCxnSpPr>
          <a:cxnSpLocks noChangeShapeType="1"/>
        </xdr:cNvCxnSpPr>
      </xdr:nvCxnSpPr>
      <xdr:spPr bwMode="auto">
        <a:xfrm>
          <a:off x="69215" y="424180"/>
          <a:ext cx="7456260" cy="0"/>
        </a:xfrm>
        <a:prstGeom prst="straightConnector1">
          <a:avLst/>
        </a:prstGeom>
        <a:noFill/>
        <a:ln w="19050">
          <a:solidFill>
            <a:srgbClr val="005E3F"/>
          </a:solidFill>
          <a:round/>
          <a:headEnd/>
          <a:tailEnd/>
        </a:ln>
        <a:extLst>
          <a:ext uri="{909E8E84-426E-40DD-AFC4-6F175D3DCCD1}">
            <a14:hiddenFill xmlns:a14="http://schemas.microsoft.com/office/drawing/2010/main">
              <a:noFill/>
            </a14:hiddenFill>
          </a:ext>
        </a:extLst>
      </xdr:spPr>
    </xdr:cxnSp>
    <xdr:clientData/>
  </xdr:twoCellAnchor>
  <xdr:twoCellAnchor>
    <xdr:from>
      <xdr:col>0</xdr:col>
      <xdr:colOff>48258</xdr:colOff>
      <xdr:row>1</xdr:row>
      <xdr:rowOff>81280</xdr:rowOff>
    </xdr:from>
    <xdr:to>
      <xdr:col>7</xdr:col>
      <xdr:colOff>661383</xdr:colOff>
      <xdr:row>1</xdr:row>
      <xdr:rowOff>81280</xdr:rowOff>
    </xdr:to>
    <xdr:cxnSp macro="">
      <xdr:nvCxnSpPr>
        <xdr:cNvPr id="3" name="Gerade Verbindung mit Pfeil 2">
          <a:extLst>
            <a:ext uri="{FF2B5EF4-FFF2-40B4-BE49-F238E27FC236}">
              <a16:creationId xmlns:a16="http://schemas.microsoft.com/office/drawing/2014/main" id="{C606A752-7972-4DF7-946D-3B2CAF2F3F6A}"/>
            </a:ext>
          </a:extLst>
        </xdr:cNvPr>
        <xdr:cNvCxnSpPr>
          <a:cxnSpLocks noChangeShapeType="1"/>
        </xdr:cNvCxnSpPr>
      </xdr:nvCxnSpPr>
      <xdr:spPr bwMode="auto">
        <a:xfrm>
          <a:off x="48258" y="424180"/>
          <a:ext cx="8972265" cy="0"/>
        </a:xfrm>
        <a:prstGeom prst="straightConnector1">
          <a:avLst/>
        </a:prstGeom>
        <a:noFill/>
        <a:ln w="19050">
          <a:solidFill>
            <a:srgbClr val="005E3F"/>
          </a:solidFill>
          <a:round/>
          <a:headEnd/>
          <a:tailEnd/>
        </a:ln>
        <a:extLst>
          <a:ext uri="{909E8E84-426E-40DD-AFC4-6F175D3DCCD1}">
            <a14:hiddenFill xmlns:a14="http://schemas.microsoft.com/office/drawing/2010/main">
              <a:noFill/>
            </a14:hiddenFill>
          </a:ext>
        </a:extLst>
      </xdr:spPr>
    </xdr:cxnSp>
    <xdr:clientData/>
  </xdr:twoCellAnchor>
  <xdr:twoCellAnchor editAs="oneCell">
    <xdr:from>
      <xdr:col>6</xdr:col>
      <xdr:colOff>314325</xdr:colOff>
      <xdr:row>0</xdr:row>
      <xdr:rowOff>41910</xdr:rowOff>
    </xdr:from>
    <xdr:to>
      <xdr:col>7</xdr:col>
      <xdr:colOff>624205</xdr:colOff>
      <xdr:row>1</xdr:row>
      <xdr:rowOff>45720</xdr:rowOff>
    </xdr:to>
    <xdr:pic>
      <xdr:nvPicPr>
        <xdr:cNvPr id="4" name="Grafik 3">
          <a:extLst>
            <a:ext uri="{FF2B5EF4-FFF2-40B4-BE49-F238E27FC236}">
              <a16:creationId xmlns:a16="http://schemas.microsoft.com/office/drawing/2014/main" id="{F57D5732-B272-4034-B071-F8EBEF56C5F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835265" y="41910"/>
          <a:ext cx="1148080" cy="346710"/>
        </a:xfrm>
        <a:prstGeom prst="rect">
          <a:avLst/>
        </a:prstGeom>
        <a:noFill/>
        <a:ln w="190500">
          <a:noFill/>
        </a:ln>
      </xdr:spPr>
    </xdr:pic>
    <xdr:clientData/>
  </xdr:twoCellAnchor>
</xdr:wsDr>
</file>

<file path=xl/theme/theme1.xml><?xml version="1.0" encoding="utf-8"?>
<a:theme xmlns:a="http://schemas.openxmlformats.org/drawingml/2006/main" name="Office 2013 – 2022-Design">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5CCFEF-564C-4427-9C22-63DB9C1DCE50}">
  <sheetPr>
    <pageSetUpPr fitToPage="1"/>
  </sheetPr>
  <dimension ref="A1:K17"/>
  <sheetViews>
    <sheetView zoomScaleNormal="100" workbookViewId="0">
      <selection activeCell="D16" sqref="D16"/>
    </sheetView>
  </sheetViews>
  <sheetFormatPr baseColWidth="10" defaultColWidth="11.19921875" defaultRowHeight="13.8" x14ac:dyDescent="0.25"/>
  <cols>
    <col min="1" max="1" width="1.69921875" customWidth="1"/>
    <col min="2" max="2" width="3.59765625" customWidth="1"/>
    <col min="3" max="3" width="19.19921875" customWidth="1"/>
    <col min="4" max="4" width="11.59765625" customWidth="1"/>
    <col min="5" max="5" width="3.69921875" customWidth="1"/>
    <col min="6" max="6" width="30.59765625" customWidth="1"/>
    <col min="7" max="8" width="11.59765625" customWidth="1"/>
    <col min="11" max="11" width="3.5" customWidth="1"/>
  </cols>
  <sheetData>
    <row r="1" spans="1:11" ht="27" customHeight="1" x14ac:dyDescent="0.35">
      <c r="A1" s="1"/>
      <c r="B1" s="4" t="s">
        <v>0</v>
      </c>
      <c r="C1" s="4"/>
      <c r="D1" s="1"/>
      <c r="E1" s="1"/>
      <c r="F1" s="1"/>
      <c r="G1" s="1"/>
      <c r="H1" s="1"/>
      <c r="I1" s="1"/>
      <c r="J1" s="1"/>
      <c r="K1" s="1"/>
    </row>
    <row r="2" spans="1:11" ht="15" x14ac:dyDescent="0.3">
      <c r="A2" s="1"/>
      <c r="B2" s="5"/>
      <c r="C2" s="5"/>
      <c r="D2" s="1"/>
      <c r="E2" s="1"/>
      <c r="F2" s="1"/>
      <c r="G2" s="1"/>
      <c r="H2" s="1"/>
      <c r="I2" s="1"/>
      <c r="J2" s="1"/>
      <c r="K2" s="1"/>
    </row>
    <row r="3" spans="1:11" ht="15" x14ac:dyDescent="0.25">
      <c r="A3" s="1"/>
      <c r="B3" s="39" t="s">
        <v>23</v>
      </c>
      <c r="C3" s="6"/>
      <c r="D3" s="1"/>
      <c r="E3" s="1"/>
      <c r="F3" s="1"/>
      <c r="G3" s="1"/>
      <c r="H3" s="1"/>
      <c r="I3" s="1"/>
      <c r="J3" s="1"/>
      <c r="K3" s="1"/>
    </row>
    <row r="4" spans="1:11" ht="19.95" customHeight="1" x14ac:dyDescent="0.25">
      <c r="A4" s="1"/>
      <c r="B4" s="1"/>
      <c r="C4" s="1"/>
      <c r="D4" s="1"/>
      <c r="E4" s="1"/>
      <c r="F4" s="1"/>
      <c r="G4" s="1"/>
      <c r="H4" s="1"/>
      <c r="I4" s="1"/>
      <c r="J4" s="1"/>
      <c r="K4" s="1"/>
    </row>
    <row r="5" spans="1:11" s="10" customFormat="1" ht="13.5" customHeight="1" x14ac:dyDescent="0.25">
      <c r="A5" s="12"/>
      <c r="B5" s="13" t="s">
        <v>1</v>
      </c>
      <c r="C5" s="14"/>
      <c r="D5" s="12"/>
      <c r="E5" s="12"/>
      <c r="F5" s="12"/>
      <c r="G5" s="12"/>
      <c r="H5" s="12"/>
      <c r="I5" s="12"/>
      <c r="J5" s="12"/>
      <c r="K5" s="12"/>
    </row>
    <row r="6" spans="1:11" ht="13.95" customHeight="1" x14ac:dyDescent="0.25">
      <c r="A6" s="1"/>
      <c r="B6" s="1"/>
      <c r="C6" s="7"/>
      <c r="D6" s="1"/>
      <c r="E6" s="1"/>
      <c r="F6" s="1"/>
      <c r="G6" s="1"/>
      <c r="H6" s="1"/>
      <c r="I6" s="1"/>
      <c r="J6" s="1"/>
      <c r="K6" s="1"/>
    </row>
    <row r="7" spans="1:11" s="11" customFormat="1" x14ac:dyDescent="0.25">
      <c r="A7" s="15"/>
      <c r="B7" s="16" t="s">
        <v>2</v>
      </c>
      <c r="C7" s="15"/>
      <c r="D7" s="1"/>
      <c r="E7" s="17"/>
      <c r="F7" s="17"/>
      <c r="G7" s="17"/>
      <c r="H7" s="17"/>
      <c r="I7" s="15"/>
      <c r="J7" s="15"/>
      <c r="K7" s="15"/>
    </row>
    <row r="8" spans="1:11" ht="6" customHeight="1" x14ac:dyDescent="0.25">
      <c r="A8" s="1"/>
      <c r="B8" s="1"/>
      <c r="C8" s="1"/>
      <c r="D8" s="1"/>
      <c r="E8" s="1"/>
      <c r="F8" s="1"/>
      <c r="G8" s="1"/>
      <c r="H8" s="1"/>
      <c r="I8" s="1"/>
      <c r="J8" s="1"/>
      <c r="K8" s="1"/>
    </row>
    <row r="9" spans="1:11" s="8" customFormat="1" ht="16.95" customHeight="1" x14ac:dyDescent="0.25">
      <c r="A9" s="3"/>
      <c r="B9" s="42" t="s">
        <v>3</v>
      </c>
      <c r="C9" s="42"/>
      <c r="D9" s="42"/>
      <c r="E9" s="42"/>
      <c r="F9" s="42"/>
      <c r="G9" s="42"/>
      <c r="H9" s="42"/>
      <c r="I9" s="42"/>
      <c r="J9" s="42"/>
      <c r="K9" s="3"/>
    </row>
    <row r="10" spans="1:11" s="8" customFormat="1" ht="9.6" customHeight="1" x14ac:dyDescent="0.25">
      <c r="A10" s="3"/>
      <c r="B10" s="38"/>
      <c r="C10" s="38"/>
      <c r="D10" s="38"/>
      <c r="E10" s="38"/>
      <c r="F10" s="38"/>
      <c r="G10" s="38"/>
      <c r="H10" s="38"/>
      <c r="I10" s="38"/>
      <c r="J10" s="38"/>
      <c r="K10" s="3"/>
    </row>
    <row r="11" spans="1:11" s="41" customFormat="1" ht="145.19999999999999" customHeight="1" x14ac:dyDescent="0.25">
      <c r="A11" s="40"/>
      <c r="B11" s="44" t="s">
        <v>25</v>
      </c>
      <c r="C11" s="44"/>
      <c r="D11" s="44"/>
      <c r="E11" s="44"/>
      <c r="F11" s="44"/>
      <c r="G11" s="44"/>
      <c r="H11" s="44"/>
      <c r="I11" s="44"/>
      <c r="J11" s="44"/>
      <c r="K11" s="44"/>
    </row>
    <row r="12" spans="1:11" ht="67.5" customHeight="1" x14ac:dyDescent="0.25">
      <c r="A12" s="1"/>
      <c r="B12" s="43" t="s">
        <v>4</v>
      </c>
      <c r="C12" s="44"/>
      <c r="D12" s="44"/>
      <c r="E12" s="44"/>
      <c r="F12" s="44"/>
      <c r="G12" s="44"/>
      <c r="H12" s="44"/>
      <c r="I12" s="44"/>
      <c r="J12" s="44"/>
      <c r="K12" s="1"/>
    </row>
    <row r="13" spans="1:11" x14ac:dyDescent="0.25">
      <c r="A13" s="1"/>
      <c r="B13" s="37"/>
      <c r="C13" s="1"/>
      <c r="D13" s="1"/>
      <c r="E13" s="1"/>
      <c r="F13" s="1"/>
      <c r="G13" s="1"/>
      <c r="H13" s="1"/>
      <c r="I13" s="1"/>
      <c r="J13" s="1"/>
      <c r="K13" s="1"/>
    </row>
    <row r="14" spans="1:11" x14ac:dyDescent="0.25">
      <c r="A14" s="1"/>
      <c r="B14" s="37"/>
      <c r="C14" s="1"/>
      <c r="D14" s="1"/>
      <c r="E14" s="1"/>
      <c r="F14" s="1"/>
      <c r="G14" s="1"/>
      <c r="H14" s="1"/>
      <c r="I14" s="1"/>
      <c r="J14" s="1"/>
      <c r="K14" s="1"/>
    </row>
    <row r="15" spans="1:11" x14ac:dyDescent="0.25">
      <c r="A15" s="1"/>
      <c r="B15" s="37"/>
      <c r="C15" s="1"/>
      <c r="D15" s="1"/>
      <c r="E15" s="1"/>
      <c r="F15" s="1"/>
      <c r="G15" s="1"/>
      <c r="H15" s="1"/>
      <c r="I15" s="1"/>
      <c r="J15" s="1"/>
      <c r="K15" s="1"/>
    </row>
    <row r="16" spans="1:11" x14ac:dyDescent="0.25">
      <c r="A16" s="1"/>
      <c r="C16" s="1"/>
      <c r="D16" s="1"/>
      <c r="E16" s="1"/>
      <c r="F16" s="1"/>
      <c r="G16" s="1"/>
      <c r="H16" s="1"/>
      <c r="I16" s="1"/>
      <c r="J16" s="1"/>
      <c r="K16" s="1"/>
    </row>
    <row r="17" spans="1:11" x14ac:dyDescent="0.25">
      <c r="A17" s="1"/>
      <c r="B17" s="1"/>
      <c r="C17" s="1"/>
      <c r="D17" s="1"/>
      <c r="E17" s="1"/>
      <c r="F17" s="1"/>
      <c r="G17" s="1"/>
      <c r="H17" s="1"/>
      <c r="I17" s="1"/>
      <c r="J17" s="1"/>
      <c r="K17" s="1"/>
    </row>
  </sheetData>
  <sheetProtection algorithmName="SHA-512" hashValue="S/pch41SatkEs4UHw5/gVWjlGyl7wPOy71m6AXyibmbonB3VamqNgr9qToMdiuNqJd1uK8R8knMVugIxHjxVqA==" saltValue="a5CYe/uIK9IMJ6/sYDi8bA==" spinCount="100000" sheet="1" selectLockedCells="1"/>
  <mergeCells count="3">
    <mergeCell ref="B9:J9"/>
    <mergeCell ref="B12:J12"/>
    <mergeCell ref="B11:K11"/>
  </mergeCells>
  <pageMargins left="0.78740157480314965" right="0.78740157480314965" top="0.98425196850393704" bottom="0.98425196850393704" header="0.31496062992125984" footer="0.31496062992125984"/>
  <pageSetup paperSize="9" scale="99" fitToHeight="0" orientation="landscape" r:id="rId1"/>
  <headerFooter>
    <oddFooter>&amp;L&amp;"AOK Buenos Aires Text,Standard"&amp;K005E3FAnl A.02 – Wertungsmatrix (M2509)&amp;R&amp;"AOK Buenos Aires Text,Standard"&amp;K005E3FSeite &amp;P |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999B13-69C4-45B4-8864-45D1E2D6DD59}">
  <sheetPr>
    <pageSetUpPr fitToPage="1"/>
  </sheetPr>
  <dimension ref="A1:H14"/>
  <sheetViews>
    <sheetView zoomScaleNormal="100" workbookViewId="0">
      <selection activeCell="B7" sqref="B7:G7"/>
    </sheetView>
  </sheetViews>
  <sheetFormatPr baseColWidth="10" defaultColWidth="11" defaultRowHeight="13.8" x14ac:dyDescent="0.25"/>
  <cols>
    <col min="1" max="1" width="1.69921875" customWidth="1"/>
    <col min="2" max="2" width="3.59765625" customWidth="1"/>
    <col min="3" max="3" width="18.59765625" customWidth="1"/>
    <col min="4" max="4" width="11.59765625" customWidth="1"/>
    <col min="5" max="5" width="47.59765625" bestFit="1" customWidth="1"/>
    <col min="6" max="6" width="15.59765625" customWidth="1"/>
    <col min="8" max="8" width="9" customWidth="1"/>
  </cols>
  <sheetData>
    <row r="1" spans="1:8" ht="27" customHeight="1" x14ac:dyDescent="0.35">
      <c r="A1" s="1"/>
      <c r="B1" s="4" t="s">
        <v>0</v>
      </c>
      <c r="C1" s="4"/>
      <c r="D1" s="1"/>
      <c r="E1" s="1"/>
      <c r="F1" s="1"/>
      <c r="G1" s="1"/>
      <c r="H1" s="1"/>
    </row>
    <row r="2" spans="1:8" ht="15" x14ac:dyDescent="0.3">
      <c r="A2" s="1"/>
      <c r="B2" s="5"/>
      <c r="C2" s="5"/>
      <c r="D2" s="1"/>
      <c r="E2" s="1"/>
      <c r="F2" s="1"/>
      <c r="G2" s="1"/>
      <c r="H2" s="1"/>
    </row>
    <row r="3" spans="1:8" ht="15" x14ac:dyDescent="0.25">
      <c r="A3" s="1"/>
      <c r="B3" s="6" t="str">
        <f>Wertungsübersicht!B3</f>
        <v>Umbau Servicecenter vom Erdgeschoss in das 1.OG in 16515 Oranienburg (351)</v>
      </c>
      <c r="C3" s="6"/>
      <c r="D3" s="1"/>
      <c r="E3" s="1"/>
      <c r="F3" s="1"/>
      <c r="G3" s="19" t="s">
        <v>5</v>
      </c>
      <c r="H3" s="1"/>
    </row>
    <row r="4" spans="1:8" ht="19.95" customHeight="1" x14ac:dyDescent="0.25">
      <c r="A4" s="1"/>
      <c r="B4" s="1"/>
      <c r="C4" s="1"/>
      <c r="D4" s="1"/>
      <c r="E4" s="1"/>
      <c r="F4" s="1"/>
      <c r="G4" s="1"/>
      <c r="H4" s="1"/>
    </row>
    <row r="5" spans="1:8" s="11" customFormat="1" x14ac:dyDescent="0.25">
      <c r="A5" s="15"/>
      <c r="B5" s="45" t="s">
        <v>6</v>
      </c>
      <c r="C5" s="45"/>
      <c r="D5" s="17"/>
      <c r="E5" s="17"/>
      <c r="F5" s="17"/>
      <c r="G5" s="15"/>
      <c r="H5" s="15"/>
    </row>
    <row r="6" spans="1:8" x14ac:dyDescent="0.25">
      <c r="A6" s="1"/>
      <c r="B6" s="1"/>
      <c r="C6" s="1"/>
      <c r="D6" s="1"/>
      <c r="E6" s="1"/>
      <c r="F6" s="1"/>
      <c r="G6" s="1"/>
      <c r="H6" s="1"/>
    </row>
    <row r="7" spans="1:8" ht="84" customHeight="1" x14ac:dyDescent="0.25">
      <c r="A7" s="1"/>
      <c r="B7" s="46" t="s">
        <v>7</v>
      </c>
      <c r="C7" s="46"/>
      <c r="D7" s="46"/>
      <c r="E7" s="46"/>
      <c r="F7" s="46"/>
      <c r="G7" s="46"/>
      <c r="H7" s="36"/>
    </row>
    <row r="8" spans="1:8" s="8" customFormat="1" ht="16.5" customHeight="1" x14ac:dyDescent="0.25">
      <c r="A8" s="3"/>
      <c r="B8" s="18" t="s">
        <v>8</v>
      </c>
      <c r="C8" s="3"/>
      <c r="D8" s="3"/>
      <c r="E8" s="3"/>
      <c r="F8" s="3"/>
      <c r="G8" s="3"/>
      <c r="H8" s="3"/>
    </row>
    <row r="9" spans="1:8" s="11" customFormat="1" ht="31.35" customHeight="1" x14ac:dyDescent="0.25">
      <c r="A9" s="15"/>
      <c r="B9" s="21" t="s">
        <v>9</v>
      </c>
      <c r="C9" s="22" t="s">
        <v>10</v>
      </c>
      <c r="D9" s="22" t="s">
        <v>11</v>
      </c>
      <c r="E9" s="23" t="s">
        <v>12</v>
      </c>
      <c r="F9" s="15"/>
      <c r="G9" s="15"/>
      <c r="H9" s="15"/>
    </row>
    <row r="10" spans="1:8" s="9" customFormat="1" ht="13.95" customHeight="1" x14ac:dyDescent="0.25">
      <c r="A10" s="2"/>
      <c r="B10" s="24"/>
      <c r="C10" s="25"/>
      <c r="D10" s="25" t="s">
        <v>13</v>
      </c>
      <c r="E10" s="26" t="s">
        <v>14</v>
      </c>
      <c r="F10" s="2"/>
      <c r="G10" s="2"/>
      <c r="H10" s="2"/>
    </row>
    <row r="11" spans="1:8" x14ac:dyDescent="0.25">
      <c r="A11" s="1"/>
      <c r="B11" s="27" t="s">
        <v>15</v>
      </c>
      <c r="C11" s="28" t="s">
        <v>16</v>
      </c>
      <c r="D11" s="29">
        <v>50000</v>
      </c>
      <c r="E11" s="30">
        <v>1</v>
      </c>
      <c r="F11" s="1"/>
      <c r="G11" s="1"/>
      <c r="H11" s="1"/>
    </row>
    <row r="12" spans="1:8" x14ac:dyDescent="0.25">
      <c r="A12" s="1"/>
      <c r="B12" s="27" t="s">
        <v>17</v>
      </c>
      <c r="C12" s="28" t="s">
        <v>18</v>
      </c>
      <c r="D12" s="31">
        <v>55000</v>
      </c>
      <c r="E12" s="30">
        <v>2</v>
      </c>
      <c r="F12" s="1"/>
      <c r="G12" s="1"/>
      <c r="H12" s="1"/>
    </row>
    <row r="13" spans="1:8" x14ac:dyDescent="0.25">
      <c r="A13" s="1"/>
      <c r="B13" s="32" t="s">
        <v>19</v>
      </c>
      <c r="C13" s="33" t="s">
        <v>20</v>
      </c>
      <c r="D13" s="34">
        <v>75000</v>
      </c>
      <c r="E13" s="35">
        <v>3</v>
      </c>
      <c r="F13" s="1"/>
      <c r="G13" s="1"/>
      <c r="H13" s="1"/>
    </row>
    <row r="14" spans="1:8" x14ac:dyDescent="0.25">
      <c r="A14" s="1"/>
      <c r="B14" s="1"/>
      <c r="C14" s="1"/>
      <c r="D14" s="1"/>
      <c r="E14" s="20"/>
      <c r="F14" s="1"/>
      <c r="G14" s="1"/>
      <c r="H14" s="1"/>
    </row>
  </sheetData>
  <sheetProtection algorithmName="SHA-512" hashValue="Rkwl6l7eUZWTTfI6VcJKDo7T614uY9ynxQ3a/MlvS3DO/IN2+z8LUPQGEgl+Au8QPJRvHxF1+Xogg2ofQqgedw==" saltValue="oEm7b8LERL1nEDh3kPOF4w==" spinCount="100000" sheet="1" selectLockedCells="1"/>
  <mergeCells count="2">
    <mergeCell ref="B5:C5"/>
    <mergeCell ref="B7:G7"/>
  </mergeCells>
  <pageMargins left="0.78740157480314965" right="0.78740157480314965" top="0.98425196850393704" bottom="0.98425196850393704" header="0.31496062992125984" footer="0.31496062992125984"/>
  <pageSetup paperSize="9" scale="99" fitToHeight="0" orientation="landscape" r:id="rId1"/>
  <headerFooter>
    <oddFooter>&amp;L&amp;"AOK Buenos Aires Text,Standard"&amp;K005E3FAnl A.02 – Wertungsmatrix (M0925)&amp;R&amp;"AOK Buenos Aires Text,Standard"&amp;K005E3FSeite &amp;P |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0799BF-A193-4167-984F-B069E3E796B3}">
  <sheetPr>
    <pageSetUpPr fitToPage="1"/>
  </sheetPr>
  <dimension ref="A1:H14"/>
  <sheetViews>
    <sheetView zoomScaleNormal="100" workbookViewId="0">
      <selection activeCell="E15" sqref="E15"/>
    </sheetView>
  </sheetViews>
  <sheetFormatPr baseColWidth="10" defaultColWidth="11" defaultRowHeight="13.8" x14ac:dyDescent="0.25"/>
  <cols>
    <col min="1" max="1" width="1.69921875" customWidth="1"/>
    <col min="2" max="2" width="3.59765625" customWidth="1"/>
    <col min="3" max="3" width="18.59765625" customWidth="1"/>
    <col min="4" max="4" width="11.59765625" customWidth="1"/>
    <col min="5" max="5" width="47.59765625" bestFit="1" customWidth="1"/>
    <col min="6" max="6" width="15.59765625" customWidth="1"/>
    <col min="8" max="8" width="9" customWidth="1"/>
  </cols>
  <sheetData>
    <row r="1" spans="1:8" ht="27" customHeight="1" x14ac:dyDescent="0.35">
      <c r="A1" s="1"/>
      <c r="B1" s="4" t="s">
        <v>0</v>
      </c>
      <c r="C1" s="4"/>
      <c r="D1" s="1"/>
      <c r="E1" s="1"/>
      <c r="F1" s="1"/>
      <c r="G1" s="1"/>
      <c r="H1" s="1"/>
    </row>
    <row r="2" spans="1:8" ht="15" x14ac:dyDescent="0.3">
      <c r="A2" s="1"/>
      <c r="B2" s="5"/>
      <c r="C2" s="5"/>
      <c r="D2" s="1"/>
      <c r="E2" s="1"/>
      <c r="F2" s="1"/>
      <c r="G2" s="1"/>
      <c r="H2" s="1"/>
    </row>
    <row r="3" spans="1:8" ht="15" x14ac:dyDescent="0.25">
      <c r="A3" s="1"/>
      <c r="B3" s="6" t="str">
        <f>Wertungsübersicht!B3</f>
        <v>Umbau Servicecenter vom Erdgeschoss in das 1.OG in 16515 Oranienburg (351)</v>
      </c>
      <c r="C3" s="6"/>
      <c r="D3" s="1"/>
      <c r="E3" s="1"/>
      <c r="F3" s="1"/>
      <c r="G3" s="19" t="s">
        <v>21</v>
      </c>
      <c r="H3" s="1"/>
    </row>
    <row r="4" spans="1:8" ht="19.95" customHeight="1" x14ac:dyDescent="0.25">
      <c r="A4" s="1"/>
      <c r="B4" s="1"/>
      <c r="C4" s="1"/>
      <c r="D4" s="1"/>
      <c r="E4" s="1"/>
      <c r="F4" s="1"/>
      <c r="G4" s="1"/>
      <c r="H4" s="1"/>
    </row>
    <row r="5" spans="1:8" s="11" customFormat="1" x14ac:dyDescent="0.25">
      <c r="A5" s="15"/>
      <c r="B5" s="45" t="s">
        <v>6</v>
      </c>
      <c r="C5" s="45"/>
      <c r="D5" s="17"/>
      <c r="E5" s="17"/>
      <c r="F5" s="17"/>
      <c r="G5" s="15"/>
      <c r="H5" s="15"/>
    </row>
    <row r="6" spans="1:8" x14ac:dyDescent="0.25">
      <c r="A6" s="1"/>
      <c r="B6" s="1"/>
      <c r="C6" s="1"/>
      <c r="D6" s="1"/>
      <c r="E6" s="1"/>
      <c r="F6" s="1"/>
      <c r="G6" s="1"/>
      <c r="H6" s="1"/>
    </row>
    <row r="7" spans="1:8" ht="84" customHeight="1" x14ac:dyDescent="0.25">
      <c r="A7" s="1"/>
      <c r="B7" s="46" t="s">
        <v>22</v>
      </c>
      <c r="C7" s="46"/>
      <c r="D7" s="46"/>
      <c r="E7" s="46"/>
      <c r="F7" s="46"/>
      <c r="G7" s="46"/>
      <c r="H7" s="36"/>
    </row>
    <row r="8" spans="1:8" s="8" customFormat="1" ht="16.5" customHeight="1" x14ac:dyDescent="0.25">
      <c r="A8" s="3"/>
      <c r="B8" s="18" t="s">
        <v>8</v>
      </c>
      <c r="C8" s="3"/>
      <c r="D8" s="3"/>
      <c r="E8" s="3"/>
      <c r="F8" s="3"/>
      <c r="G8" s="3"/>
      <c r="H8" s="3"/>
    </row>
    <row r="9" spans="1:8" s="11" customFormat="1" ht="31.35" customHeight="1" x14ac:dyDescent="0.25">
      <c r="A9" s="15"/>
      <c r="B9" s="21" t="s">
        <v>9</v>
      </c>
      <c r="C9" s="22" t="s">
        <v>10</v>
      </c>
      <c r="D9" s="22" t="s">
        <v>11</v>
      </c>
      <c r="E9" s="23" t="s">
        <v>12</v>
      </c>
      <c r="F9" s="15"/>
      <c r="G9" s="15"/>
      <c r="H9" s="15"/>
    </row>
    <row r="10" spans="1:8" s="9" customFormat="1" ht="13.95" customHeight="1" x14ac:dyDescent="0.25">
      <c r="A10" s="2"/>
      <c r="B10" s="24"/>
      <c r="C10" s="25"/>
      <c r="D10" s="25" t="s">
        <v>13</v>
      </c>
      <c r="E10" s="26" t="s">
        <v>14</v>
      </c>
      <c r="F10" s="2"/>
      <c r="G10" s="2"/>
      <c r="H10" s="2"/>
    </row>
    <row r="11" spans="1:8" x14ac:dyDescent="0.25">
      <c r="A11" s="1"/>
      <c r="B11" s="27" t="s">
        <v>15</v>
      </c>
      <c r="C11" s="28" t="s">
        <v>16</v>
      </c>
      <c r="D11" s="29">
        <v>50000</v>
      </c>
      <c r="E11" s="30">
        <v>1</v>
      </c>
      <c r="F11" s="1"/>
      <c r="G11" s="1"/>
      <c r="H11" s="1"/>
    </row>
    <row r="12" spans="1:8" x14ac:dyDescent="0.25">
      <c r="A12" s="1"/>
      <c r="B12" s="27" t="s">
        <v>17</v>
      </c>
      <c r="C12" s="28" t="s">
        <v>18</v>
      </c>
      <c r="D12" s="31">
        <v>55000</v>
      </c>
      <c r="E12" s="30">
        <v>2</v>
      </c>
      <c r="F12" s="1"/>
      <c r="G12" s="1"/>
      <c r="H12" s="1"/>
    </row>
    <row r="13" spans="1:8" x14ac:dyDescent="0.25">
      <c r="A13" s="1"/>
      <c r="B13" s="32" t="s">
        <v>19</v>
      </c>
      <c r="C13" s="33" t="s">
        <v>20</v>
      </c>
      <c r="D13" s="34">
        <v>75000</v>
      </c>
      <c r="E13" s="35">
        <v>3</v>
      </c>
      <c r="F13" s="1"/>
      <c r="G13" s="1"/>
      <c r="H13" s="1"/>
    </row>
    <row r="14" spans="1:8" x14ac:dyDescent="0.25">
      <c r="A14" s="1"/>
      <c r="B14" s="1"/>
      <c r="C14" s="1"/>
      <c r="D14" s="1"/>
      <c r="E14" s="20"/>
      <c r="F14" s="1"/>
      <c r="G14" s="1"/>
      <c r="H14" s="1"/>
    </row>
  </sheetData>
  <sheetProtection algorithmName="SHA-512" hashValue="ZY7yk3ZxsPVx0+Xgl7pYyZGO0K7JlAwc2cTGoWyBTyP6rVC3aFaGsWXUu5S7XySmSQYmuk0ddXpaKR4jh0JLvQ==" saltValue="4+x1OuvKibLEgsKPlfB0Kg==" spinCount="100000" sheet="1" selectLockedCells="1"/>
  <mergeCells count="2">
    <mergeCell ref="B5:C5"/>
    <mergeCell ref="B7:G7"/>
  </mergeCells>
  <pageMargins left="0.78740157480314965" right="0.78740157480314965" top="0.98425196850393704" bottom="0.98425196850393704" header="0.31496062992125984" footer="0.31496062992125984"/>
  <pageSetup paperSize="9" scale="99" fitToHeight="0" orientation="landscape" r:id="rId1"/>
  <headerFooter>
    <oddFooter>&amp;L&amp;"AOK Buenos Aires Text,Standard"&amp;K005E3FAnl A.02 – Wertungsmatrix (M0925)&amp;R&amp;"AOK Buenos Aires Text,Standard"&amp;K005E3FSeite &amp;P | &amp;N</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97E316-5E33-47D2-BDF2-7554E800069A}">
  <dimension ref="A1:H14"/>
  <sheetViews>
    <sheetView tabSelected="1" workbookViewId="0">
      <selection activeCell="E21" sqref="E21"/>
    </sheetView>
  </sheetViews>
  <sheetFormatPr baseColWidth="10" defaultColWidth="11" defaultRowHeight="13.8" x14ac:dyDescent="0.25"/>
  <cols>
    <col min="1" max="1" width="1.69921875" customWidth="1"/>
    <col min="2" max="2" width="3.59765625" customWidth="1"/>
    <col min="3" max="3" width="18.59765625" customWidth="1"/>
    <col min="4" max="4" width="11.59765625" customWidth="1"/>
    <col min="5" max="5" width="47.59765625" bestFit="1" customWidth="1"/>
    <col min="6" max="6" width="15.59765625" customWidth="1"/>
    <col min="8" max="8" width="9" customWidth="1"/>
  </cols>
  <sheetData>
    <row r="1" spans="1:8" ht="27" customHeight="1" x14ac:dyDescent="0.35">
      <c r="A1" s="1"/>
      <c r="B1" s="4" t="s">
        <v>0</v>
      </c>
      <c r="C1" s="4"/>
      <c r="D1" s="1"/>
      <c r="E1" s="1"/>
      <c r="F1" s="1"/>
      <c r="G1" s="1"/>
      <c r="H1" s="1"/>
    </row>
    <row r="2" spans="1:8" ht="15" x14ac:dyDescent="0.3">
      <c r="A2" s="1"/>
      <c r="B2" s="5"/>
      <c r="C2" s="5"/>
      <c r="D2" s="1"/>
      <c r="E2" s="1"/>
      <c r="F2" s="1"/>
      <c r="G2" s="1"/>
      <c r="H2" s="1"/>
    </row>
    <row r="3" spans="1:8" ht="15" x14ac:dyDescent="0.25">
      <c r="A3" s="1"/>
      <c r="B3" s="6" t="str">
        <f>Wertungsübersicht!B3</f>
        <v>Umbau Servicecenter vom Erdgeschoss in das 1.OG in 16515 Oranienburg (351)</v>
      </c>
      <c r="C3" s="6"/>
      <c r="D3" s="1"/>
      <c r="E3" s="1"/>
      <c r="F3" s="1"/>
      <c r="G3" s="19" t="s">
        <v>24</v>
      </c>
      <c r="H3" s="1"/>
    </row>
    <row r="4" spans="1:8" ht="19.95" customHeight="1" x14ac:dyDescent="0.25">
      <c r="A4" s="1"/>
      <c r="B4" s="1"/>
      <c r="C4" s="1"/>
      <c r="D4" s="1"/>
      <c r="E4" s="1"/>
      <c r="F4" s="1"/>
      <c r="G4" s="1"/>
      <c r="H4" s="1"/>
    </row>
    <row r="5" spans="1:8" s="11" customFormat="1" x14ac:dyDescent="0.25">
      <c r="A5" s="15"/>
      <c r="B5" s="45" t="s">
        <v>6</v>
      </c>
      <c r="C5" s="45"/>
      <c r="D5" s="17"/>
      <c r="E5" s="17"/>
      <c r="F5" s="17"/>
      <c r="G5" s="15"/>
      <c r="H5" s="15"/>
    </row>
    <row r="6" spans="1:8" x14ac:dyDescent="0.25">
      <c r="A6" s="1"/>
      <c r="B6" s="1"/>
      <c r="C6" s="1"/>
      <c r="D6" s="1"/>
      <c r="E6" s="1"/>
      <c r="F6" s="1"/>
      <c r="G6" s="1"/>
      <c r="H6" s="1"/>
    </row>
    <row r="7" spans="1:8" ht="84" customHeight="1" x14ac:dyDescent="0.25">
      <c r="A7" s="1"/>
      <c r="B7" s="46" t="s">
        <v>22</v>
      </c>
      <c r="C7" s="46"/>
      <c r="D7" s="46"/>
      <c r="E7" s="46"/>
      <c r="F7" s="46"/>
      <c r="G7" s="46"/>
      <c r="H7" s="36"/>
    </row>
    <row r="8" spans="1:8" s="8" customFormat="1" ht="16.5" customHeight="1" x14ac:dyDescent="0.25">
      <c r="A8" s="3"/>
      <c r="B8" s="18" t="s">
        <v>8</v>
      </c>
      <c r="C8" s="3"/>
      <c r="D8" s="3"/>
      <c r="E8" s="3"/>
      <c r="F8" s="3"/>
      <c r="G8" s="3"/>
      <c r="H8" s="3"/>
    </row>
    <row r="9" spans="1:8" s="11" customFormat="1" ht="31.35" customHeight="1" x14ac:dyDescent="0.25">
      <c r="A9" s="15"/>
      <c r="B9" s="21" t="s">
        <v>9</v>
      </c>
      <c r="C9" s="22" t="s">
        <v>10</v>
      </c>
      <c r="D9" s="22" t="s">
        <v>11</v>
      </c>
      <c r="E9" s="23" t="s">
        <v>12</v>
      </c>
      <c r="F9" s="15"/>
      <c r="G9" s="15"/>
      <c r="H9" s="15"/>
    </row>
    <row r="10" spans="1:8" s="9" customFormat="1" ht="13.95" customHeight="1" x14ac:dyDescent="0.25">
      <c r="A10" s="2"/>
      <c r="B10" s="24"/>
      <c r="C10" s="25"/>
      <c r="D10" s="25" t="s">
        <v>13</v>
      </c>
      <c r="E10" s="26" t="s">
        <v>14</v>
      </c>
      <c r="F10" s="2"/>
      <c r="G10" s="2"/>
      <c r="H10" s="2"/>
    </row>
    <row r="11" spans="1:8" x14ac:dyDescent="0.25">
      <c r="A11" s="1"/>
      <c r="B11" s="27" t="s">
        <v>15</v>
      </c>
      <c r="C11" s="28" t="s">
        <v>16</v>
      </c>
      <c r="D11" s="29">
        <v>50000</v>
      </c>
      <c r="E11" s="30">
        <v>1</v>
      </c>
      <c r="F11" s="1"/>
      <c r="G11" s="1"/>
      <c r="H11" s="1"/>
    </row>
    <row r="12" spans="1:8" x14ac:dyDescent="0.25">
      <c r="A12" s="1"/>
      <c r="B12" s="27" t="s">
        <v>17</v>
      </c>
      <c r="C12" s="28" t="s">
        <v>18</v>
      </c>
      <c r="D12" s="31">
        <v>55000</v>
      </c>
      <c r="E12" s="30">
        <v>2</v>
      </c>
      <c r="F12" s="1"/>
      <c r="G12" s="1"/>
      <c r="H12" s="1"/>
    </row>
    <row r="13" spans="1:8" x14ac:dyDescent="0.25">
      <c r="A13" s="1"/>
      <c r="B13" s="32" t="s">
        <v>19</v>
      </c>
      <c r="C13" s="33" t="s">
        <v>20</v>
      </c>
      <c r="D13" s="34">
        <v>75000</v>
      </c>
      <c r="E13" s="35">
        <v>3</v>
      </c>
      <c r="F13" s="1"/>
      <c r="G13" s="1"/>
      <c r="H13" s="1"/>
    </row>
    <row r="14" spans="1:8" x14ac:dyDescent="0.25">
      <c r="A14" s="1"/>
      <c r="B14" s="1"/>
      <c r="C14" s="1"/>
      <c r="D14" s="1"/>
      <c r="E14" s="20"/>
      <c r="F14" s="1"/>
      <c r="G14" s="1"/>
      <c r="H14" s="1"/>
    </row>
  </sheetData>
  <sheetProtection algorithmName="SHA-512" hashValue="yfd2om5Fjyv/FFEnPWLNEI3ZR0c5aDFvi2l/cCTZVDYjpTdUvFFkyDw70+KsgjtuIOuGqgSqz+Mt5Dsdadwk+Q==" saltValue="cvujIC4Evp/F07OoWmhutQ==" spinCount="100000" sheet="1" objects="1" scenarios="1"/>
  <mergeCells count="2">
    <mergeCell ref="B5:C5"/>
    <mergeCell ref="B7:G7"/>
  </mergeCells>
  <pageMargins left="0.7" right="0.7" top="0.78740157499999996" bottom="0.78740157499999996"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9FD74A875D444747BBD7712F34E7FC3A" ma:contentTypeVersion="7" ma:contentTypeDescription="Ein neues Dokument erstellen." ma:contentTypeScope="" ma:versionID="895de6e540bc6f45e3fec61d241bfe66">
  <xsd:schema xmlns:xsd="http://www.w3.org/2001/XMLSchema" xmlns:xs="http://www.w3.org/2001/XMLSchema" xmlns:p="http://schemas.microsoft.com/office/2006/metadata/properties" xmlns:ns2="f99c42de-370d-43c6-8db0-5e3ee2d3bbc4" targetNamespace="http://schemas.microsoft.com/office/2006/metadata/properties" ma:root="true" ma:fieldsID="cf2cc41a438f93ab334311b7a929b82e" ns2:_="">
    <xsd:import namespace="f99c42de-370d-43c6-8db0-5e3ee2d3bbc4"/>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99c42de-370d-43c6-8db0-5e3ee2d3bbc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0B4F19B-7757-427D-B565-2C0DE2A8074F}">
  <ds:schemaRefs>
    <ds:schemaRef ds:uri="http://schemas.microsoft.com/office/2006/documentManagement/types"/>
    <ds:schemaRef ds:uri="http://purl.org/dc/terms/"/>
    <ds:schemaRef ds:uri="http://schemas.openxmlformats.org/package/2006/metadata/core-properties"/>
    <ds:schemaRef ds:uri="http://purl.org/dc/dcmitype/"/>
    <ds:schemaRef ds:uri="http://schemas.microsoft.com/office/infopath/2007/PartnerControls"/>
    <ds:schemaRef ds:uri="f99c42de-370d-43c6-8db0-5e3ee2d3bbc4"/>
    <ds:schemaRef ds:uri="http://purl.org/dc/elements/1.1/"/>
    <ds:schemaRef ds:uri="http://schemas.microsoft.com/office/2006/metadata/properties"/>
    <ds:schemaRef ds:uri="http://www.w3.org/XML/1998/namespace"/>
  </ds:schemaRefs>
</ds:datastoreItem>
</file>

<file path=customXml/itemProps2.xml><?xml version="1.0" encoding="utf-8"?>
<ds:datastoreItem xmlns:ds="http://schemas.openxmlformats.org/officeDocument/2006/customXml" ds:itemID="{B18C2147-434D-4529-9002-4AFBDD33ED9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99c42de-370d-43c6-8db0-5e3ee2d3bbc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9F65EF02-29BF-47F1-B382-00DE9790617C}">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3</vt:i4>
      </vt:variant>
    </vt:vector>
  </HeadingPairs>
  <TitlesOfParts>
    <vt:vector size="7" baseType="lpstr">
      <vt:lpstr>Wertungsübersicht</vt:lpstr>
      <vt:lpstr>LOS 1 - Preis</vt:lpstr>
      <vt:lpstr>LOS 2 - Preis</vt:lpstr>
      <vt:lpstr>LOS 3 - Preis</vt:lpstr>
      <vt:lpstr>'LOS 1 - Preis'!Drucktitel</vt:lpstr>
      <vt:lpstr>'LOS 2 - Preis'!Drucktitel</vt:lpstr>
      <vt:lpstr>Wertungsübersicht!Drucktitel</vt:lpstr>
    </vt:vector>
  </TitlesOfParts>
  <Manager/>
  <Company>IT|S|Care</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Carta, Daniele [HE] SBR-VKR, 32081</dc:creator>
  <cp:keywords/>
  <dc:description/>
  <cp:lastModifiedBy>Marino, Melanie</cp:lastModifiedBy>
  <cp:revision/>
  <dcterms:created xsi:type="dcterms:W3CDTF">2023-03-08T09:04:16Z</dcterms:created>
  <dcterms:modified xsi:type="dcterms:W3CDTF">2026-05-27T10:36:26Z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0x0101009FD74A875D444747BBD7712F34E7FC3A</vt:lpwstr>
  </property>
</Properties>
</file>